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cenarchiesas.sharepoint.com/sites/ScenarProjets/Documents partages/AFFAIRES EN COURS/Projet PARIS LOUVRE AMO/MISSION 1 - INTERCOM/"/>
    </mc:Choice>
  </mc:AlternateContent>
  <xr:revisionPtr revIDLastSave="192" documentId="13_ncr:1_{66944C95-CB70-2A41-8A87-3C89EBC5CD49}" xr6:coauthVersionLast="47" xr6:coauthVersionMax="47" xr10:uidLastSave="{D854FF45-254D-FF40-BCDE-CACBD16B30EC}"/>
  <bookViews>
    <workbookView xWindow="1080" yWindow="600" windowWidth="27720" windowHeight="17400" xr2:uid="{C97E8AD3-CBAE-440A-A1B7-C1A39E9AE883}"/>
  </bookViews>
  <sheets>
    <sheet name="EPML - DPGF BASE" sheetId="5" r:id="rId1"/>
    <sheet name="EPML - DPGF VARIANT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5" l="1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6" i="5" l="1"/>
  <c r="G26" i="3"/>
  <c r="G27" i="3" s="1"/>
  <c r="G28" i="3" s="1"/>
  <c r="G27" i="5"/>
  <c r="G28" i="5" s="1"/>
</calcChain>
</file>

<file path=xl/sharedStrings.xml><?xml version="1.0" encoding="utf-8"?>
<sst xmlns="http://schemas.openxmlformats.org/spreadsheetml/2006/main" count="93" uniqueCount="36">
  <si>
    <t>Quantité</t>
  </si>
  <si>
    <t>Station de Charge pour 10 x H1</t>
  </si>
  <si>
    <t>Antenne  FIXE
Zone : Auditorium + Régie + Loge</t>
  </si>
  <si>
    <t>PU € HT</t>
  </si>
  <si>
    <t>PT €HT</t>
  </si>
  <si>
    <t>Équipement</t>
  </si>
  <si>
    <t>Formation</t>
  </si>
  <si>
    <t>UNITÉ</t>
  </si>
  <si>
    <t>J/H</t>
  </si>
  <si>
    <t>Paramétrage</t>
  </si>
  <si>
    <t>Pose des équipements</t>
  </si>
  <si>
    <t>Suivi de projet</t>
  </si>
  <si>
    <t>U</t>
  </si>
  <si>
    <t>Centrale intercom  servant de poste mains libre pour le pose ing. Son.</t>
  </si>
  <si>
    <t>Dépose des équipements existants</t>
  </si>
  <si>
    <t>Ens.</t>
  </si>
  <si>
    <t>Câblage en régie</t>
  </si>
  <si>
    <t>Câblage des antennes hors régie</t>
  </si>
  <si>
    <t>Combine micro-casque un écouteur</t>
  </si>
  <si>
    <t>TOTAL HT</t>
  </si>
  <si>
    <t>Hors lot</t>
  </si>
  <si>
    <t>Antenne kit MOBILE</t>
  </si>
  <si>
    <t>Beltpack sans fil</t>
  </si>
  <si>
    <t>Batterie pour Beltpack sans fil</t>
  </si>
  <si>
    <t>TVA 20%</t>
  </si>
  <si>
    <t>TOTAL TTC</t>
  </si>
  <si>
    <t>ETABLISSEMENT PUBLIC DU MUSEE DU LOUVRE</t>
  </si>
  <si>
    <t>AUDITORIUM - REGIE GENERALE DES MANIFESTATIONS</t>
  </si>
  <si>
    <t>FOURNITURE, POSE ET PARAMÉTRAGE D’ÉQUIPEMENTS D’INTERCOMMUNICATION</t>
  </si>
  <si>
    <t>Étude d'execution et DOE</t>
  </si>
  <si>
    <t>Microphone col de cygne de 50cm à embase lourde</t>
  </si>
  <si>
    <t xml:space="preserve">Ensemble poste fixe mains libre à poser sur le plan de travail </t>
  </si>
  <si>
    <t xml:space="preserve">Révision des  équipements existants conservés (1xClearcom PS-702 + 1xClearcom KB-702GM) + </t>
  </si>
  <si>
    <t>Marque / Référence</t>
  </si>
  <si>
    <t>Décomposition du prix global et forfaitaire BASE</t>
  </si>
  <si>
    <t>Décomposition du prix global et forfaitaire VARIANTE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</si>
</sst>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u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4" fontId="0" fillId="0" borderId="18" xfId="0" applyNumberFormat="1" applyBorder="1" applyAlignment="1">
      <alignment horizontal="center" vertical="center"/>
    </xf>
    <xf numFmtId="4" fontId="0" fillId="0" borderId="19" xfId="0" applyNumberFormat="1" applyBorder="1" applyAlignment="1">
      <alignment horizontal="center" vertical="center"/>
    </xf>
    <xf numFmtId="4" fontId="0" fillId="0" borderId="20" xfId="0" applyNumberForma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 wrapText="1"/>
    </xf>
    <xf numFmtId="4" fontId="0" fillId="0" borderId="13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/>
    </xf>
    <xf numFmtId="4" fontId="0" fillId="2" borderId="21" xfId="0" applyNumberFormat="1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9DA29-F179-9347-97FD-7B45FEF44F51}">
  <dimension ref="A3:I28"/>
  <sheetViews>
    <sheetView tabSelected="1" zoomScale="150" workbookViewId="0">
      <selection activeCell="F9" sqref="F9:F24"/>
    </sheetView>
  </sheetViews>
  <sheetFormatPr baseColWidth="10" defaultRowHeight="15" x14ac:dyDescent="0.2"/>
  <cols>
    <col min="1" max="1" width="10.83203125" style="2"/>
    <col min="2" max="2" width="35.83203125" style="3" customWidth="1"/>
    <col min="3" max="3" width="27.6640625" style="1" bestFit="1" customWidth="1"/>
    <col min="4" max="4" width="10.33203125" style="1" customWidth="1"/>
    <col min="5" max="5" width="8.5" style="1" bestFit="1" customWidth="1"/>
    <col min="6" max="7" width="17.6640625" style="4" customWidth="1"/>
    <col min="8" max="9" width="30.5" style="2" customWidth="1"/>
    <col min="10" max="16384" width="10.83203125" style="2"/>
  </cols>
  <sheetData>
    <row r="3" spans="1:9" s="45" customFormat="1" ht="12" x14ac:dyDescent="0.2">
      <c r="A3" s="47" t="s">
        <v>26</v>
      </c>
      <c r="B3" s="47"/>
      <c r="C3" s="47"/>
      <c r="D3" s="47"/>
      <c r="E3" s="47"/>
      <c r="F3" s="47"/>
      <c r="G3" s="47"/>
      <c r="I3" s="46"/>
    </row>
    <row r="4" spans="1:9" s="45" customFormat="1" ht="12" x14ac:dyDescent="0.2">
      <c r="A4" s="47" t="s">
        <v>27</v>
      </c>
      <c r="B4" s="47"/>
      <c r="C4" s="47"/>
      <c r="D4" s="47"/>
      <c r="E4" s="47"/>
      <c r="F4" s="47"/>
      <c r="G4" s="47"/>
      <c r="I4" s="46"/>
    </row>
    <row r="5" spans="1:9" s="45" customFormat="1" ht="12" x14ac:dyDescent="0.2">
      <c r="A5" s="47" t="s">
        <v>28</v>
      </c>
      <c r="B5" s="47"/>
      <c r="C5" s="47"/>
      <c r="D5" s="47"/>
      <c r="E5" s="47"/>
      <c r="F5" s="47"/>
      <c r="G5" s="47"/>
      <c r="I5" s="46"/>
    </row>
    <row r="6" spans="1:9" s="45" customFormat="1" ht="12" x14ac:dyDescent="0.2">
      <c r="A6" s="48" t="s">
        <v>34</v>
      </c>
      <c r="B6" s="48"/>
      <c r="C6" s="48"/>
      <c r="D6" s="48"/>
      <c r="E6" s="48"/>
      <c r="F6" s="48"/>
      <c r="G6" s="48"/>
      <c r="I6" s="46"/>
    </row>
    <row r="7" spans="1:9" ht="16" thickBot="1" x14ac:dyDescent="0.25"/>
    <row r="8" spans="1:9" s="11" customFormat="1" ht="18" thickBot="1" x14ac:dyDescent="0.25">
      <c r="B8" s="18" t="s">
        <v>5</v>
      </c>
      <c r="C8" s="12" t="s">
        <v>33</v>
      </c>
      <c r="D8" s="35" t="s">
        <v>7</v>
      </c>
      <c r="E8" s="40" t="s">
        <v>0</v>
      </c>
      <c r="F8" s="29" t="s">
        <v>3</v>
      </c>
      <c r="G8" s="25" t="s">
        <v>4</v>
      </c>
    </row>
    <row r="9" spans="1:9" ht="16" x14ac:dyDescent="0.2">
      <c r="B9" s="19" t="s">
        <v>11</v>
      </c>
      <c r="C9" s="13"/>
      <c r="D9" s="36" t="s">
        <v>8</v>
      </c>
      <c r="E9" s="41"/>
      <c r="F9" s="30"/>
      <c r="G9" s="26">
        <f>E9*F9</f>
        <v>0</v>
      </c>
    </row>
    <row r="10" spans="1:9" ht="16" x14ac:dyDescent="0.2">
      <c r="B10" s="20" t="s">
        <v>29</v>
      </c>
      <c r="C10" s="14"/>
      <c r="D10" s="37" t="s">
        <v>8</v>
      </c>
      <c r="E10" s="42"/>
      <c r="F10" s="31"/>
      <c r="G10" s="27">
        <f t="shared" ref="G10:G24" si="0">E10*F10</f>
        <v>0</v>
      </c>
    </row>
    <row r="11" spans="1:9" ht="16" x14ac:dyDescent="0.2">
      <c r="B11" s="20" t="s">
        <v>14</v>
      </c>
      <c r="C11" s="14"/>
      <c r="D11" s="37" t="s">
        <v>8</v>
      </c>
      <c r="E11" s="42"/>
      <c r="F11" s="31"/>
      <c r="G11" s="27">
        <f t="shared" si="0"/>
        <v>0</v>
      </c>
    </row>
    <row r="12" spans="1:9" ht="16" x14ac:dyDescent="0.2">
      <c r="B12" s="20" t="s">
        <v>10</v>
      </c>
      <c r="C12" s="14"/>
      <c r="D12" s="37" t="s">
        <v>8</v>
      </c>
      <c r="E12" s="42"/>
      <c r="F12" s="31"/>
      <c r="G12" s="27">
        <f t="shared" si="0"/>
        <v>0</v>
      </c>
    </row>
    <row r="13" spans="1:9" ht="16" x14ac:dyDescent="0.2">
      <c r="B13" s="20" t="s">
        <v>9</v>
      </c>
      <c r="C13" s="14"/>
      <c r="D13" s="37" t="s">
        <v>8</v>
      </c>
      <c r="E13" s="42"/>
      <c r="F13" s="31"/>
      <c r="G13" s="27">
        <f t="shared" si="0"/>
        <v>0</v>
      </c>
    </row>
    <row r="14" spans="1:9" ht="16" x14ac:dyDescent="0.2">
      <c r="B14" s="20" t="s">
        <v>6</v>
      </c>
      <c r="C14" s="14"/>
      <c r="D14" s="37" t="s">
        <v>8</v>
      </c>
      <c r="E14" s="42"/>
      <c r="F14" s="31"/>
      <c r="G14" s="27">
        <f t="shared" si="0"/>
        <v>0</v>
      </c>
    </row>
    <row r="15" spans="1:9" ht="32" x14ac:dyDescent="0.2">
      <c r="B15" s="20" t="s">
        <v>13</v>
      </c>
      <c r="C15" s="15"/>
      <c r="D15" s="37" t="s">
        <v>12</v>
      </c>
      <c r="E15" s="42">
        <v>1</v>
      </c>
      <c r="F15" s="31"/>
      <c r="G15" s="27">
        <f t="shared" si="0"/>
        <v>0</v>
      </c>
    </row>
    <row r="16" spans="1:9" ht="32" x14ac:dyDescent="0.2">
      <c r="B16" s="20" t="s">
        <v>30</v>
      </c>
      <c r="C16" s="15"/>
      <c r="D16" s="37" t="s">
        <v>12</v>
      </c>
      <c r="E16" s="42">
        <v>1</v>
      </c>
      <c r="F16" s="31"/>
      <c r="G16" s="27">
        <f t="shared" si="0"/>
        <v>0</v>
      </c>
    </row>
    <row r="17" spans="2:7" s="1" customFormat="1" ht="32" x14ac:dyDescent="0.2">
      <c r="B17" s="21" t="s">
        <v>2</v>
      </c>
      <c r="C17" s="16"/>
      <c r="D17" s="37" t="s">
        <v>12</v>
      </c>
      <c r="E17" s="43"/>
      <c r="F17" s="32"/>
      <c r="G17" s="28">
        <f t="shared" si="0"/>
        <v>0</v>
      </c>
    </row>
    <row r="18" spans="2:7" s="1" customFormat="1" ht="16" x14ac:dyDescent="0.2">
      <c r="B18" s="21" t="s">
        <v>21</v>
      </c>
      <c r="C18" s="16"/>
      <c r="D18" s="37" t="s">
        <v>12</v>
      </c>
      <c r="E18" s="43">
        <v>1</v>
      </c>
      <c r="F18" s="32"/>
      <c r="G18" s="28">
        <f t="shared" si="0"/>
        <v>0</v>
      </c>
    </row>
    <row r="19" spans="2:7" ht="16" x14ac:dyDescent="0.2">
      <c r="B19" s="21" t="s">
        <v>22</v>
      </c>
      <c r="C19" s="16"/>
      <c r="D19" s="37" t="s">
        <v>12</v>
      </c>
      <c r="E19" s="43">
        <v>16</v>
      </c>
      <c r="F19" s="32"/>
      <c r="G19" s="28">
        <f t="shared" si="0"/>
        <v>0</v>
      </c>
    </row>
    <row r="20" spans="2:7" ht="16" x14ac:dyDescent="0.2">
      <c r="B20" s="21" t="s">
        <v>23</v>
      </c>
      <c r="C20" s="16"/>
      <c r="D20" s="37" t="s">
        <v>12</v>
      </c>
      <c r="E20" s="43">
        <v>18</v>
      </c>
      <c r="F20" s="32"/>
      <c r="G20" s="28">
        <f t="shared" si="0"/>
        <v>0</v>
      </c>
    </row>
    <row r="21" spans="2:7" ht="16" x14ac:dyDescent="0.2">
      <c r="B21" s="21" t="s">
        <v>18</v>
      </c>
      <c r="C21" s="16"/>
      <c r="D21" s="37" t="s">
        <v>12</v>
      </c>
      <c r="E21" s="43">
        <v>16</v>
      </c>
      <c r="F21" s="32"/>
      <c r="G21" s="28">
        <f t="shared" si="0"/>
        <v>0</v>
      </c>
    </row>
    <row r="22" spans="2:7" ht="16" x14ac:dyDescent="0.2">
      <c r="B22" s="22" t="s">
        <v>1</v>
      </c>
      <c r="C22" s="17"/>
      <c r="D22" s="37" t="s">
        <v>12</v>
      </c>
      <c r="E22" s="43">
        <v>3</v>
      </c>
      <c r="F22" s="32"/>
      <c r="G22" s="28">
        <f t="shared" si="0"/>
        <v>0</v>
      </c>
    </row>
    <row r="23" spans="2:7" ht="32" x14ac:dyDescent="0.2">
      <c r="B23" s="22" t="s">
        <v>31</v>
      </c>
      <c r="C23" s="17"/>
      <c r="D23" s="37"/>
      <c r="E23" s="43"/>
      <c r="F23" s="32"/>
      <c r="G23" s="28"/>
    </row>
    <row r="24" spans="2:7" ht="16" x14ac:dyDescent="0.2">
      <c r="B24" s="22" t="s">
        <v>16</v>
      </c>
      <c r="C24" s="17"/>
      <c r="D24" s="38" t="s">
        <v>15</v>
      </c>
      <c r="E24" s="43">
        <v>1</v>
      </c>
      <c r="F24" s="32"/>
      <c r="G24" s="28">
        <f t="shared" si="0"/>
        <v>0</v>
      </c>
    </row>
    <row r="25" spans="2:7" ht="17" thickBot="1" x14ac:dyDescent="0.25">
      <c r="B25" s="23" t="s">
        <v>17</v>
      </c>
      <c r="C25" s="24" t="s">
        <v>20</v>
      </c>
      <c r="D25" s="39"/>
      <c r="E25" s="44"/>
      <c r="F25" s="34"/>
      <c r="G25" s="33"/>
    </row>
    <row r="26" spans="2:7" x14ac:dyDescent="0.2">
      <c r="F26" s="9" t="s">
        <v>19</v>
      </c>
      <c r="G26" s="10">
        <f>SUM(G9:G24)</f>
        <v>0</v>
      </c>
    </row>
    <row r="27" spans="2:7" x14ac:dyDescent="0.2">
      <c r="F27" s="7" t="s">
        <v>24</v>
      </c>
      <c r="G27" s="5">
        <f>G26*0.2</f>
        <v>0</v>
      </c>
    </row>
    <row r="28" spans="2:7" ht="16" thickBot="1" x14ac:dyDescent="0.25">
      <c r="F28" s="8" t="s">
        <v>25</v>
      </c>
      <c r="G28" s="6">
        <f>G26+G27</f>
        <v>0</v>
      </c>
    </row>
  </sheetData>
  <mergeCells count="4">
    <mergeCell ref="A3:G3"/>
    <mergeCell ref="A4:G4"/>
    <mergeCell ref="A5:G5"/>
    <mergeCell ref="A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99E37-F5D7-E846-BF86-975B8D815AC7}">
  <dimension ref="A3:I28"/>
  <sheetViews>
    <sheetView zoomScale="150" workbookViewId="0">
      <selection activeCell="C18" sqref="C18"/>
    </sheetView>
  </sheetViews>
  <sheetFormatPr baseColWidth="10" defaultRowHeight="15" x14ac:dyDescent="0.2"/>
  <cols>
    <col min="1" max="1" width="10.83203125" style="2"/>
    <col min="2" max="2" width="38" style="3" customWidth="1"/>
    <col min="3" max="3" width="27.6640625" style="1" bestFit="1" customWidth="1"/>
    <col min="4" max="4" width="10.33203125" style="1" customWidth="1"/>
    <col min="5" max="5" width="8.5" style="1" bestFit="1" customWidth="1"/>
    <col min="6" max="7" width="17.6640625" style="4" customWidth="1"/>
    <col min="8" max="9" width="30.5" style="2" customWidth="1"/>
    <col min="10" max="16384" width="10.83203125" style="2"/>
  </cols>
  <sheetData>
    <row r="3" spans="1:9" s="45" customFormat="1" ht="12" x14ac:dyDescent="0.2">
      <c r="A3" s="47" t="s">
        <v>26</v>
      </c>
      <c r="B3" s="47"/>
      <c r="C3" s="47"/>
      <c r="D3" s="47"/>
      <c r="E3" s="47"/>
      <c r="F3" s="47"/>
      <c r="G3" s="47"/>
      <c r="I3" s="46"/>
    </row>
    <row r="4" spans="1:9" s="45" customFormat="1" ht="12" x14ac:dyDescent="0.2">
      <c r="A4" s="47" t="s">
        <v>27</v>
      </c>
      <c r="B4" s="47"/>
      <c r="C4" s="47"/>
      <c r="D4" s="47"/>
      <c r="E4" s="47"/>
      <c r="F4" s="47"/>
      <c r="G4" s="47"/>
      <c r="I4" s="46"/>
    </row>
    <row r="5" spans="1:9" s="45" customFormat="1" ht="12" x14ac:dyDescent="0.2">
      <c r="A5" s="47" t="s">
        <v>28</v>
      </c>
      <c r="B5" s="47"/>
      <c r="C5" s="47"/>
      <c r="D5" s="47"/>
      <c r="E5" s="47"/>
      <c r="F5" s="47"/>
      <c r="G5" s="47"/>
      <c r="I5" s="46"/>
    </row>
    <row r="6" spans="1:9" s="45" customFormat="1" ht="12" x14ac:dyDescent="0.2">
      <c r="A6" s="48" t="s">
        <v>35</v>
      </c>
      <c r="B6" s="48"/>
      <c r="C6" s="48"/>
      <c r="D6" s="48"/>
      <c r="E6" s="48"/>
      <c r="F6" s="48"/>
      <c r="G6" s="48"/>
      <c r="I6" s="46"/>
    </row>
    <row r="7" spans="1:9" ht="16" thickBot="1" x14ac:dyDescent="0.25"/>
    <row r="8" spans="1:9" s="11" customFormat="1" ht="18" thickBot="1" x14ac:dyDescent="0.25">
      <c r="B8" s="18" t="s">
        <v>5</v>
      </c>
      <c r="C8" s="12" t="s">
        <v>33</v>
      </c>
      <c r="D8" s="35" t="s">
        <v>7</v>
      </c>
      <c r="E8" s="40" t="s">
        <v>0</v>
      </c>
      <c r="F8" s="29" t="s">
        <v>3</v>
      </c>
      <c r="G8" s="25" t="s">
        <v>4</v>
      </c>
    </row>
    <row r="9" spans="1:9" ht="16" x14ac:dyDescent="0.2">
      <c r="B9" s="19" t="s">
        <v>11</v>
      </c>
      <c r="C9" s="13"/>
      <c r="D9" s="36" t="s">
        <v>8</v>
      </c>
      <c r="E9" s="41"/>
      <c r="F9" s="30"/>
      <c r="G9" s="26">
        <f>E9*F9</f>
        <v>0</v>
      </c>
    </row>
    <row r="10" spans="1:9" ht="16" x14ac:dyDescent="0.2">
      <c r="B10" s="20" t="s">
        <v>29</v>
      </c>
      <c r="C10" s="14"/>
      <c r="D10" s="37" t="s">
        <v>8</v>
      </c>
      <c r="E10" s="42"/>
      <c r="F10" s="31"/>
      <c r="G10" s="27">
        <f t="shared" ref="G10:G15" si="0">E10*F10</f>
        <v>0</v>
      </c>
    </row>
    <row r="11" spans="1:9" ht="16" x14ac:dyDescent="0.2">
      <c r="B11" s="20" t="s">
        <v>14</v>
      </c>
      <c r="C11" s="14"/>
      <c r="D11" s="37" t="s">
        <v>8</v>
      </c>
      <c r="E11" s="42"/>
      <c r="F11" s="31"/>
      <c r="G11" s="27">
        <f t="shared" si="0"/>
        <v>0</v>
      </c>
    </row>
    <row r="12" spans="1:9" ht="32" x14ac:dyDescent="0.2">
      <c r="B12" s="20" t="s">
        <v>32</v>
      </c>
      <c r="C12" s="14"/>
      <c r="D12" s="37" t="s">
        <v>15</v>
      </c>
      <c r="E12" s="42">
        <v>1</v>
      </c>
      <c r="F12" s="31"/>
      <c r="G12" s="27">
        <f>E12*F12</f>
        <v>0</v>
      </c>
    </row>
    <row r="13" spans="1:9" ht="16" x14ac:dyDescent="0.2">
      <c r="B13" s="20" t="s">
        <v>10</v>
      </c>
      <c r="C13" s="14"/>
      <c r="D13" s="37" t="s">
        <v>8</v>
      </c>
      <c r="E13" s="42"/>
      <c r="F13" s="31"/>
      <c r="G13" s="27">
        <f t="shared" si="0"/>
        <v>0</v>
      </c>
    </row>
    <row r="14" spans="1:9" ht="16" x14ac:dyDescent="0.2">
      <c r="B14" s="20" t="s">
        <v>9</v>
      </c>
      <c r="C14" s="14"/>
      <c r="D14" s="37" t="s">
        <v>8</v>
      </c>
      <c r="E14" s="42"/>
      <c r="F14" s="31"/>
      <c r="G14" s="27">
        <f t="shared" si="0"/>
        <v>0</v>
      </c>
    </row>
    <row r="15" spans="1:9" ht="16" x14ac:dyDescent="0.2">
      <c r="B15" s="20" t="s">
        <v>6</v>
      </c>
      <c r="C15" s="14"/>
      <c r="D15" s="37" t="s">
        <v>8</v>
      </c>
      <c r="E15" s="42"/>
      <c r="F15" s="31"/>
      <c r="G15" s="27">
        <f t="shared" si="0"/>
        <v>0</v>
      </c>
    </row>
    <row r="16" spans="1:9" ht="32" x14ac:dyDescent="0.2">
      <c r="B16" s="20" t="s">
        <v>13</v>
      </c>
      <c r="C16" s="15"/>
      <c r="D16" s="37" t="s">
        <v>12</v>
      </c>
      <c r="E16" s="42">
        <v>1</v>
      </c>
      <c r="F16" s="31"/>
      <c r="G16" s="27">
        <f t="shared" ref="G16:G22" si="1">E16*F16</f>
        <v>0</v>
      </c>
    </row>
    <row r="17" spans="2:7" ht="32" x14ac:dyDescent="0.2">
      <c r="B17" s="20" t="s">
        <v>30</v>
      </c>
      <c r="C17" s="15"/>
      <c r="D17" s="37" t="s">
        <v>12</v>
      </c>
      <c r="E17" s="42">
        <v>1</v>
      </c>
      <c r="F17" s="31"/>
      <c r="G17" s="27">
        <f t="shared" si="1"/>
        <v>0</v>
      </c>
    </row>
    <row r="18" spans="2:7" s="1" customFormat="1" ht="32" x14ac:dyDescent="0.2">
      <c r="B18" s="21" t="s">
        <v>2</v>
      </c>
      <c r="C18" s="16"/>
      <c r="D18" s="37" t="s">
        <v>12</v>
      </c>
      <c r="E18" s="43"/>
      <c r="F18" s="32"/>
      <c r="G18" s="28">
        <f t="shared" si="1"/>
        <v>0</v>
      </c>
    </row>
    <row r="19" spans="2:7" s="1" customFormat="1" ht="16" x14ac:dyDescent="0.2">
      <c r="B19" s="21" t="s">
        <v>21</v>
      </c>
      <c r="C19" s="16"/>
      <c r="D19" s="37" t="s">
        <v>12</v>
      </c>
      <c r="E19" s="43">
        <v>1</v>
      </c>
      <c r="F19" s="32"/>
      <c r="G19" s="28">
        <f t="shared" si="1"/>
        <v>0</v>
      </c>
    </row>
    <row r="20" spans="2:7" ht="16" x14ac:dyDescent="0.2">
      <c r="B20" s="21" t="s">
        <v>22</v>
      </c>
      <c r="C20" s="16"/>
      <c r="D20" s="37" t="s">
        <v>12</v>
      </c>
      <c r="E20" s="43">
        <v>16</v>
      </c>
      <c r="F20" s="32"/>
      <c r="G20" s="28">
        <f t="shared" si="1"/>
        <v>0</v>
      </c>
    </row>
    <row r="21" spans="2:7" ht="16" x14ac:dyDescent="0.2">
      <c r="B21" s="21" t="s">
        <v>23</v>
      </c>
      <c r="C21" s="16"/>
      <c r="D21" s="37" t="s">
        <v>12</v>
      </c>
      <c r="E21" s="43">
        <v>18</v>
      </c>
      <c r="F21" s="32"/>
      <c r="G21" s="28">
        <f t="shared" si="1"/>
        <v>0</v>
      </c>
    </row>
    <row r="22" spans="2:7" ht="16" x14ac:dyDescent="0.2">
      <c r="B22" s="21" t="s">
        <v>18</v>
      </c>
      <c r="C22" s="16"/>
      <c r="D22" s="37" t="s">
        <v>12</v>
      </c>
      <c r="E22" s="43">
        <v>16</v>
      </c>
      <c r="F22" s="32"/>
      <c r="G22" s="28">
        <f t="shared" si="1"/>
        <v>0</v>
      </c>
    </row>
    <row r="23" spans="2:7" ht="16" x14ac:dyDescent="0.2">
      <c r="B23" s="22" t="s">
        <v>1</v>
      </c>
      <c r="C23" s="17"/>
      <c r="D23" s="37" t="s">
        <v>12</v>
      </c>
      <c r="E23" s="43">
        <v>3</v>
      </c>
      <c r="F23" s="32"/>
      <c r="G23" s="28">
        <f t="shared" ref="G23:G24" si="2">E23*F23</f>
        <v>0</v>
      </c>
    </row>
    <row r="24" spans="2:7" ht="16" x14ac:dyDescent="0.2">
      <c r="B24" s="22" t="s">
        <v>16</v>
      </c>
      <c r="C24" s="17"/>
      <c r="D24" s="38" t="s">
        <v>15</v>
      </c>
      <c r="E24" s="43">
        <v>1</v>
      </c>
      <c r="F24" s="32"/>
      <c r="G24" s="28">
        <f t="shared" si="2"/>
        <v>0</v>
      </c>
    </row>
    <row r="25" spans="2:7" ht="17" thickBot="1" x14ac:dyDescent="0.25">
      <c r="B25" s="23" t="s">
        <v>17</v>
      </c>
      <c r="C25" s="24" t="s">
        <v>20</v>
      </c>
      <c r="D25" s="39"/>
      <c r="E25" s="44"/>
      <c r="F25" s="34"/>
      <c r="G25" s="33"/>
    </row>
    <row r="26" spans="2:7" x14ac:dyDescent="0.2">
      <c r="F26" s="9" t="s">
        <v>19</v>
      </c>
      <c r="G26" s="10">
        <f>SUM(G9:G24)</f>
        <v>0</v>
      </c>
    </row>
    <row r="27" spans="2:7" x14ac:dyDescent="0.2">
      <c r="F27" s="7" t="s">
        <v>24</v>
      </c>
      <c r="G27" s="5">
        <f>G26*0.2</f>
        <v>0</v>
      </c>
    </row>
    <row r="28" spans="2:7" ht="16" thickBot="1" x14ac:dyDescent="0.25">
      <c r="F28" s="8" t="s">
        <v>25</v>
      </c>
      <c r="G28" s="6">
        <f>G26+G27</f>
        <v>0</v>
      </c>
    </row>
  </sheetData>
  <mergeCells count="4">
    <mergeCell ref="A3:G3"/>
    <mergeCell ref="A4:G4"/>
    <mergeCell ref="A5:G5"/>
    <mergeCell ref="A6:G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_x0020__x0020_PDF xmlns="3db1e223-82cb-418b-b6c9-dc7ec668493a">
      <Url xsi:nil="true"/>
      <Description xsi:nil="true"/>
    </To_x0020__x0020_PDF>
    <lcf76f155ced4ddcb4097134ff3c332f xmlns="3db1e223-82cb-418b-b6c9-dc7ec668493a">
      <Terms xmlns="http://schemas.microsoft.com/office/infopath/2007/PartnerControls"/>
    </lcf76f155ced4ddcb4097134ff3c332f>
    <TaxCatchAll xmlns="5d28d6f4-6887-48e8-95ed-74aa7be0793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40B19F47CF7E4DB5725C19E3E52C24" ma:contentTypeVersion="17" ma:contentTypeDescription="Crée un document." ma:contentTypeScope="" ma:versionID="11c0021f37f83bf85a7abd9e20551350">
  <xsd:schema xmlns:xsd="http://www.w3.org/2001/XMLSchema" xmlns:xs="http://www.w3.org/2001/XMLSchema" xmlns:p="http://schemas.microsoft.com/office/2006/metadata/properties" xmlns:ns2="3db1e223-82cb-418b-b6c9-dc7ec668493a" xmlns:ns3="5d28d6f4-6887-48e8-95ed-74aa7be07935" targetNamespace="http://schemas.microsoft.com/office/2006/metadata/properties" ma:root="true" ma:fieldsID="61d5b3c99d2dc0874d74f81089edf614" ns2:_="" ns3:_="">
    <xsd:import namespace="3db1e223-82cb-418b-b6c9-dc7ec668493a"/>
    <xsd:import namespace="5d28d6f4-6887-48e8-95ed-74aa7be079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To_x0020__x0020_PDF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1e223-82cb-418b-b6c9-dc7ec66849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To_x0020__x0020_PDF" ma:index="13" nillable="true" ma:displayName="To  PDF" ma:format="Image" ma:internalName="To_x0020__x0020_PDF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88820518-a9e1-4189-a7ba-280c0986d1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28d6f4-6887-48e8-95ed-74aa7be0793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4d24637a-61d5-4693-b0e0-5329fd60b2d6}" ma:internalName="TaxCatchAll" ma:showField="CatchAllData" ma:web="5d28d6f4-6887-48e8-95ed-74aa7be079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FD0787-48B9-434A-A09B-2E3A3EF013BA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5d28d6f4-6887-48e8-95ed-74aa7be07935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3db1e223-82cb-418b-b6c9-dc7ec668493a"/>
  </ds:schemaRefs>
</ds:datastoreItem>
</file>

<file path=customXml/itemProps2.xml><?xml version="1.0" encoding="utf-8"?>
<ds:datastoreItem xmlns:ds="http://schemas.openxmlformats.org/officeDocument/2006/customXml" ds:itemID="{78B10479-85DA-4491-9C7E-976870F6FC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1FDBBA-2DED-4B72-9BA9-BE34506C58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b1e223-82cb-418b-b6c9-dc7ec668493a"/>
    <ds:schemaRef ds:uri="5d28d6f4-6887-48e8-95ed-74aa7be079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EPML - DPGF BASE</vt:lpstr>
      <vt:lpstr>EPML - DPGF VARIANTE</vt:lpstr>
    </vt:vector>
  </TitlesOfParts>
  <Manager/>
  <Company>Musée du Louvre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Gérald Bouyer</cp:lastModifiedBy>
  <cp:lastPrinted>2026-03-04T15:57:27Z</cp:lastPrinted>
  <dcterms:created xsi:type="dcterms:W3CDTF">2025-11-25T16:48:09Z</dcterms:created>
  <dcterms:modified xsi:type="dcterms:W3CDTF">2026-05-10T20:09:38Z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0x0101004740B19F47CF7E4DB5725C19E3E52C24</vt:lpwstr>
  </property>
  <property fmtid="{D5CDD505-2E9C-101B-9397-08002B2CF9AE}" pid="3" name="MediaServiceImageTags">
    <vt:lpwstr/>
  </property>
</Properties>
</file>